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ТУ - Варна заплащане " sheetId="3" r:id="rId1"/>
  </sheets>
  <calcPr calcId="145621"/>
</workbook>
</file>

<file path=xl/calcChain.xml><?xml version="1.0" encoding="utf-8"?>
<calcChain xmlns="http://schemas.openxmlformats.org/spreadsheetml/2006/main">
  <c r="N21" i="3" l="1"/>
  <c r="K21" i="3"/>
  <c r="J21" i="3"/>
  <c r="I21" i="3"/>
  <c r="F21" i="3"/>
  <c r="E21" i="3"/>
  <c r="D21" i="3"/>
  <c r="C21" i="3"/>
  <c r="L21" i="3" s="1"/>
  <c r="M20" i="3"/>
  <c r="L20" i="3"/>
  <c r="M18" i="3"/>
  <c r="O18" i="3" s="1"/>
  <c r="M17" i="3"/>
  <c r="L17" i="3"/>
  <c r="O17" i="3" s="1"/>
  <c r="M16" i="3"/>
  <c r="L16" i="3"/>
  <c r="O16" i="3" s="1"/>
  <c r="M15" i="3"/>
  <c r="L15" i="3"/>
  <c r="O15" i="3" s="1"/>
  <c r="M14" i="3"/>
  <c r="L14" i="3"/>
  <c r="O14" i="3" s="1"/>
  <c r="M13" i="3"/>
  <c r="L13" i="3"/>
  <c r="O13" i="3" s="1"/>
  <c r="M12" i="3"/>
  <c r="L12" i="3"/>
  <c r="O12" i="3" s="1"/>
  <c r="M11" i="3"/>
  <c r="L11" i="3"/>
  <c r="O11" i="3" s="1"/>
  <c r="M9" i="3"/>
  <c r="L9" i="3"/>
  <c r="O9" i="3" s="1"/>
  <c r="M21" i="3" l="1"/>
  <c r="O20" i="3"/>
  <c r="O21" i="3" s="1"/>
</calcChain>
</file>

<file path=xl/sharedStrings.xml><?xml version="1.0" encoding="utf-8"?>
<sst xmlns="http://schemas.openxmlformats.org/spreadsheetml/2006/main" count="49" uniqueCount="40">
  <si>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</si>
  <si>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</si>
  <si>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</si>
  <si>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</si>
  <si>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</si>
  <si>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</si>
  <si>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</si>
  <si>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</si>
  <si>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</si>
  <si>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</si>
  <si>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</si>
  <si>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</si>
  <si>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</si>
  <si>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</si>
  <si>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</si>
  <si>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</si>
  <si>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</si>
  <si>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</si>
  <si>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</si>
  <si>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</si>
  <si>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</si>
  <si>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</si>
  <si>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</si>
  <si>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</si>
  <si>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</si>
  <si>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</si>
  <si>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</si>
  <si>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</si>
  <si>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</si>
  <si>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</si>
  <si>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Социални дейности</t>
  </si>
  <si>
    <t>6.</t>
  </si>
  <si>
    <t>Аграрни науки и ветеринарна медицина</t>
  </si>
  <si>
    <t>Растениевъдство</t>
  </si>
  <si>
    <t>3.4</t>
  </si>
  <si>
    <t>5.13</t>
  </si>
  <si>
    <t>6.1</t>
  </si>
  <si>
    <t>,</t>
  </si>
  <si>
    <t>дистан- ционна</t>
  </si>
  <si>
    <t>ПРИЛОЖЕНИЕ № 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</si>
</sst>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49" fontId="0" fillId="0" borderId="1" xfId="0" applyNumberFormat="1" applyBorder="1"/>
    <xf numFmtId="0" fontId="0" fillId="0" borderId="0" xfId="0" applyFill="1" applyBorder="1"/>
    <xf numFmtId="0" fontId="1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2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6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/>
    <xf numFmtId="0" fontId="6" fillId="0" borderId="5" xfId="0" applyFont="1" applyBorder="1" applyAlignment="1">
      <alignment horizontal="centerContinuous" vertical="center" wrapText="1"/>
    </xf>
    <xf numFmtId="0" fontId="0" fillId="0" borderId="7" xfId="0" applyBorder="1" applyAlignment="1">
      <alignment horizontal="centerContinuous" vertical="center" wrapText="1"/>
    </xf>
    <xf numFmtId="0" fontId="6" fillId="0" borderId="4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" vertical="center" wrapText="1"/>
    </xf>
    <xf numFmtId="17" fontId="1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sqref="A1:O1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5" x14ac:dyDescent="0.25">
      <c r="A1" s="27" t="s">
        <v>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29" t="s">
        <v>0</v>
      </c>
      <c r="B4" s="29" t="s">
        <v>1</v>
      </c>
      <c r="C4" s="29" t="s">
        <v>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45" customHeight="1" x14ac:dyDescent="0.25">
      <c r="A5" s="29"/>
      <c r="B5" s="29"/>
      <c r="C5" s="29" t="s">
        <v>3</v>
      </c>
      <c r="D5" s="29"/>
      <c r="E5" s="29" t="s">
        <v>4</v>
      </c>
      <c r="F5" s="29"/>
      <c r="G5" s="29" t="s">
        <v>5</v>
      </c>
      <c r="H5" s="29"/>
      <c r="I5" s="30" t="s">
        <v>6</v>
      </c>
      <c r="J5" s="30"/>
      <c r="K5" s="30"/>
      <c r="L5" s="29" t="s">
        <v>7</v>
      </c>
      <c r="M5" s="30"/>
      <c r="N5" s="30"/>
      <c r="O5" s="29"/>
    </row>
    <row r="6" spans="1:15" ht="38.25" customHeight="1" x14ac:dyDescent="0.25">
      <c r="A6" s="29"/>
      <c r="B6" s="2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1" t="s">
        <v>9</v>
      </c>
      <c r="I6" s="16" t="s">
        <v>8</v>
      </c>
      <c r="J6" s="15" t="s">
        <v>9</v>
      </c>
      <c r="K6" s="22" t="s">
        <v>38</v>
      </c>
      <c r="L6" s="23" t="s">
        <v>8</v>
      </c>
      <c r="M6" s="25" t="s">
        <v>9</v>
      </c>
      <c r="N6" s="24" t="s">
        <v>38</v>
      </c>
      <c r="O6" s="12" t="s">
        <v>10</v>
      </c>
    </row>
    <row r="7" spans="1:1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17">
        <v>6</v>
      </c>
      <c r="G7" s="17">
        <v>7</v>
      </c>
      <c r="H7" s="18">
        <v>8</v>
      </c>
      <c r="I7" s="20">
        <v>9</v>
      </c>
      <c r="J7" s="20">
        <v>10</v>
      </c>
      <c r="K7" s="19">
        <v>11</v>
      </c>
      <c r="L7" s="3">
        <v>12</v>
      </c>
      <c r="M7" s="13">
        <v>13</v>
      </c>
      <c r="N7" s="13">
        <v>14</v>
      </c>
      <c r="O7" s="3">
        <v>15</v>
      </c>
    </row>
    <row r="8" spans="1:15" x14ac:dyDescent="0.25">
      <c r="A8" s="4" t="s">
        <v>11</v>
      </c>
      <c r="B8" s="4" t="s">
        <v>12</v>
      </c>
      <c r="C8" s="2"/>
      <c r="D8" s="2"/>
      <c r="E8" s="2"/>
      <c r="F8" s="2"/>
      <c r="G8" s="2"/>
      <c r="H8" s="2"/>
      <c r="I8" s="14"/>
      <c r="J8" s="14"/>
      <c r="K8" s="2"/>
      <c r="L8" s="2"/>
      <c r="M8" s="2"/>
      <c r="N8" s="2"/>
      <c r="O8" s="2"/>
    </row>
    <row r="9" spans="1:15" x14ac:dyDescent="0.25">
      <c r="A9" s="6" t="s">
        <v>34</v>
      </c>
      <c r="B9" s="2" t="s">
        <v>30</v>
      </c>
      <c r="C9" s="2"/>
      <c r="D9" s="2"/>
      <c r="E9" s="2">
        <v>11</v>
      </c>
      <c r="F9" s="2">
        <v>9</v>
      </c>
      <c r="G9" s="2"/>
      <c r="H9" s="2"/>
      <c r="I9" s="2">
        <v>15</v>
      </c>
      <c r="J9" s="2">
        <v>20</v>
      </c>
      <c r="K9" s="2"/>
      <c r="L9" s="2">
        <f>C9+E9+G9+I9</f>
        <v>26</v>
      </c>
      <c r="M9" s="2">
        <f>D9+F9+H9+J9</f>
        <v>29</v>
      </c>
      <c r="N9" s="2"/>
      <c r="O9" s="2">
        <f>L9+M9</f>
        <v>55</v>
      </c>
    </row>
    <row r="10" spans="1:15" x14ac:dyDescent="0.25">
      <c r="A10" s="4" t="s">
        <v>13</v>
      </c>
      <c r="B10" s="4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 t="s">
        <v>15</v>
      </c>
      <c r="B11" s="2" t="s">
        <v>16</v>
      </c>
      <c r="C11" s="2">
        <v>10</v>
      </c>
      <c r="D11" s="2">
        <v>10</v>
      </c>
      <c r="E11" s="2">
        <v>30</v>
      </c>
      <c r="F11" s="2">
        <v>30</v>
      </c>
      <c r="G11" s="2"/>
      <c r="H11" s="2"/>
      <c r="I11" s="2"/>
      <c r="J11" s="2">
        <v>40</v>
      </c>
      <c r="K11" s="2"/>
      <c r="L11" s="2">
        <f>C11+E11+G11+I11</f>
        <v>40</v>
      </c>
      <c r="M11" s="2">
        <f>D11+F11+H11+J11</f>
        <v>80</v>
      </c>
      <c r="N11" s="2"/>
      <c r="O11" s="2">
        <f t="shared" ref="O11:O20" si="0">L11+M11</f>
        <v>120</v>
      </c>
    </row>
    <row r="12" spans="1:15" x14ac:dyDescent="0.25">
      <c r="A12" s="2" t="s">
        <v>17</v>
      </c>
      <c r="B12" s="2" t="s">
        <v>18</v>
      </c>
      <c r="C12" s="2"/>
      <c r="D12" s="2">
        <v>15</v>
      </c>
      <c r="E12" s="2">
        <v>35</v>
      </c>
      <c r="F12" s="2">
        <v>40</v>
      </c>
      <c r="G12" s="2"/>
      <c r="H12" s="2"/>
      <c r="I12" s="2"/>
      <c r="J12" s="2">
        <v>22</v>
      </c>
      <c r="K12" s="2">
        <v>40</v>
      </c>
      <c r="L12" s="2">
        <f>C12+E12+G12+I12</f>
        <v>35</v>
      </c>
      <c r="M12" s="2">
        <f>D12+F12+H12+J12</f>
        <v>77</v>
      </c>
      <c r="N12" s="2">
        <v>40</v>
      </c>
      <c r="O12" s="21">
        <f>L12+M12+N12</f>
        <v>152</v>
      </c>
    </row>
    <row r="13" spans="1:15" x14ac:dyDescent="0.25">
      <c r="A13" s="2" t="s">
        <v>19</v>
      </c>
      <c r="B13" s="2" t="s">
        <v>20</v>
      </c>
      <c r="C13" s="2"/>
      <c r="D13" s="2"/>
      <c r="E13" s="2"/>
      <c r="F13" s="2"/>
      <c r="G13" s="2"/>
      <c r="H13" s="2"/>
      <c r="I13" s="2">
        <v>20</v>
      </c>
      <c r="J13" s="2">
        <v>30</v>
      </c>
      <c r="K13" s="2"/>
      <c r="L13" s="2">
        <f>C13+E13+G13+I13</f>
        <v>20</v>
      </c>
      <c r="M13" s="2">
        <f t="shared" ref="M13:M20" si="1">D13+F13+H13+J13</f>
        <v>30</v>
      </c>
      <c r="N13" s="2"/>
      <c r="O13" s="2">
        <f t="shared" si="0"/>
        <v>50</v>
      </c>
    </row>
    <row r="14" spans="1:15" x14ac:dyDescent="0.25">
      <c r="A14" s="2" t="s">
        <v>21</v>
      </c>
      <c r="B14" s="2" t="s">
        <v>22</v>
      </c>
      <c r="C14" s="2"/>
      <c r="D14" s="2"/>
      <c r="E14" s="2">
        <v>20</v>
      </c>
      <c r="F14" s="2">
        <v>25</v>
      </c>
      <c r="G14" s="2"/>
      <c r="H14" s="2"/>
      <c r="I14" s="2">
        <v>10</v>
      </c>
      <c r="J14" s="2">
        <v>45</v>
      </c>
      <c r="K14" s="2"/>
      <c r="L14" s="2">
        <f>C14+E14+G14+I14</f>
        <v>30</v>
      </c>
      <c r="M14" s="2">
        <f t="shared" si="1"/>
        <v>70</v>
      </c>
      <c r="N14" s="2"/>
      <c r="O14" s="2">
        <f t="shared" si="0"/>
        <v>100</v>
      </c>
    </row>
    <row r="15" spans="1:15" x14ac:dyDescent="0.25">
      <c r="A15" s="2" t="s">
        <v>23</v>
      </c>
      <c r="B15" s="2" t="s">
        <v>24</v>
      </c>
      <c r="C15" s="2"/>
      <c r="D15" s="2">
        <v>10</v>
      </c>
      <c r="E15" s="2">
        <v>20</v>
      </c>
      <c r="F15" s="2">
        <v>30</v>
      </c>
      <c r="G15" s="2"/>
      <c r="H15" s="2"/>
      <c r="I15" s="2">
        <v>15</v>
      </c>
      <c r="J15" s="2">
        <v>25</v>
      </c>
      <c r="K15" s="2"/>
      <c r="L15" s="2">
        <f>C15+E15+G15+I15</f>
        <v>35</v>
      </c>
      <c r="M15" s="2">
        <f t="shared" si="1"/>
        <v>65</v>
      </c>
      <c r="N15" s="2"/>
      <c r="O15" s="2">
        <f t="shared" si="0"/>
        <v>100</v>
      </c>
    </row>
    <row r="16" spans="1:15" x14ac:dyDescent="0.25">
      <c r="A16" s="2"/>
      <c r="B16" s="2" t="s">
        <v>28</v>
      </c>
      <c r="C16" s="2"/>
      <c r="D16" s="2"/>
      <c r="E16" s="2"/>
      <c r="F16" s="2"/>
      <c r="G16" s="2"/>
      <c r="H16" s="2"/>
      <c r="I16" s="2">
        <v>10</v>
      </c>
      <c r="J16" s="2">
        <v>15</v>
      </c>
      <c r="K16" s="2"/>
      <c r="L16" s="2">
        <f>C16+E16+G16+I16</f>
        <v>10</v>
      </c>
      <c r="M16" s="2">
        <f t="shared" si="1"/>
        <v>15</v>
      </c>
      <c r="N16" s="2"/>
      <c r="O16" s="2">
        <f t="shared" si="0"/>
        <v>25</v>
      </c>
    </row>
    <row r="17" spans="1:15" x14ac:dyDescent="0.25">
      <c r="A17" s="2"/>
      <c r="B17" s="2" t="s">
        <v>29</v>
      </c>
      <c r="C17" s="2"/>
      <c r="D17" s="2"/>
      <c r="E17" s="2"/>
      <c r="F17" s="2"/>
      <c r="G17" s="2"/>
      <c r="H17" s="2"/>
      <c r="I17" s="2">
        <v>5</v>
      </c>
      <c r="J17" s="2">
        <v>5</v>
      </c>
      <c r="K17" s="2"/>
      <c r="L17" s="2">
        <f>C17+E17+G17+I17</f>
        <v>5</v>
      </c>
      <c r="M17" s="2">
        <f t="shared" si="1"/>
        <v>5</v>
      </c>
      <c r="N17" s="2"/>
      <c r="O17" s="2">
        <f t="shared" si="0"/>
        <v>10</v>
      </c>
    </row>
    <row r="18" spans="1:15" x14ac:dyDescent="0.25">
      <c r="A18" s="6" t="s">
        <v>35</v>
      </c>
      <c r="B18" s="2" t="s">
        <v>25</v>
      </c>
      <c r="C18" s="2"/>
      <c r="D18" s="2"/>
      <c r="E18" s="2"/>
      <c r="F18" s="2"/>
      <c r="G18" s="2"/>
      <c r="H18" s="2"/>
      <c r="I18" s="2"/>
      <c r="J18" s="2">
        <v>21</v>
      </c>
      <c r="K18" s="2"/>
      <c r="L18" s="2"/>
      <c r="M18" s="2">
        <f t="shared" si="1"/>
        <v>21</v>
      </c>
      <c r="N18" s="2"/>
      <c r="O18" s="2">
        <f t="shared" si="0"/>
        <v>21</v>
      </c>
    </row>
    <row r="19" spans="1:15" x14ac:dyDescent="0.25">
      <c r="A19" s="26" t="s">
        <v>31</v>
      </c>
      <c r="B19" s="5" t="s">
        <v>32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6" t="s">
        <v>36</v>
      </c>
      <c r="B20" s="2" t="s">
        <v>33</v>
      </c>
      <c r="C20" s="2"/>
      <c r="D20" s="2"/>
      <c r="E20" s="2"/>
      <c r="F20" s="2"/>
      <c r="G20" s="2"/>
      <c r="H20" s="2"/>
      <c r="I20" s="2">
        <v>5</v>
      </c>
      <c r="J20" s="9">
        <v>10</v>
      </c>
      <c r="K20" s="9"/>
      <c r="L20" s="9">
        <f>C20+E20+G20+I20</f>
        <v>5</v>
      </c>
      <c r="M20" s="2">
        <f t="shared" si="1"/>
        <v>10</v>
      </c>
      <c r="N20" s="9"/>
      <c r="O20" s="9">
        <f t="shared" si="0"/>
        <v>15</v>
      </c>
    </row>
    <row r="21" spans="1:15" x14ac:dyDescent="0.25">
      <c r="A21" s="4"/>
      <c r="B21" s="4" t="s">
        <v>26</v>
      </c>
      <c r="C21" s="4">
        <f>SUM(C8:C18)</f>
        <v>10</v>
      </c>
      <c r="D21" s="4">
        <f>SUM(D8:D18)</f>
        <v>35</v>
      </c>
      <c r="E21" s="4">
        <f t="shared" ref="E21:K21" si="2">SUM(E9:E20)</f>
        <v>116</v>
      </c>
      <c r="F21" s="4">
        <f t="shared" si="2"/>
        <v>134</v>
      </c>
      <c r="G21" s="4"/>
      <c r="H21" s="4"/>
      <c r="I21" s="8">
        <f t="shared" si="2"/>
        <v>80</v>
      </c>
      <c r="J21" s="8">
        <f t="shared" si="2"/>
        <v>233</v>
      </c>
      <c r="K21" s="8">
        <f t="shared" si="2"/>
        <v>40</v>
      </c>
      <c r="L21" s="10">
        <f>C21+E21+G21+I21</f>
        <v>206</v>
      </c>
      <c r="M21" s="10">
        <f>SUM(M8:M20)</f>
        <v>402</v>
      </c>
      <c r="N21" s="10">
        <f>SUM(N8:N20)</f>
        <v>40</v>
      </c>
      <c r="O21" s="10">
        <f>SUM(O9:O20)</f>
        <v>648</v>
      </c>
    </row>
    <row r="22" spans="1:15" x14ac:dyDescent="0.25">
      <c r="L22" s="7"/>
      <c r="M22" s="7"/>
      <c r="N22" s="7"/>
      <c r="O22" s="7"/>
    </row>
    <row r="24" spans="1:15" x14ac:dyDescent="0.25">
      <c r="L24" t="s">
        <v>37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ageMargins left="0.94488188976377963" right="0.70866141732283472" top="1.1417322834645669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 заплащане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2016-04-02T09:09:15Z</cp:lastPrinted>
  <dcterms:created xsi:type="dcterms:W3CDTF">2011-04-12T12:38:28Z</dcterms:created>
  <dcterms:modified xsi:type="dcterms:W3CDTF">2016-04-18T07:53:23Z</dcterms:modified>
</cp:coreProperties>
</file>